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080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Бюджет!$4:$6</definedName>
    <definedName name="_xlnm.Print_Area" localSheetId="0">Бюджет!$A$1:$L$81</definedName>
  </definedNames>
  <calcPr calcId="162913"/>
</workbook>
</file>

<file path=xl/calcChain.xml><?xml version="1.0" encoding="utf-8"?>
<calcChain xmlns="http://schemas.openxmlformats.org/spreadsheetml/2006/main">
  <c r="K44" i="1" l="1"/>
  <c r="K59" i="1"/>
  <c r="K52" i="1"/>
  <c r="C39" i="1" l="1"/>
  <c r="K40" i="1" l="1"/>
  <c r="K66" i="1"/>
  <c r="K65" i="1"/>
  <c r="K62" i="1"/>
  <c r="K42" i="1" s="1"/>
  <c r="K41" i="1"/>
  <c r="K28" i="1" l="1"/>
  <c r="K20" i="1" s="1"/>
  <c r="K30" i="1" l="1"/>
  <c r="K22" i="1" s="1"/>
  <c r="K29" i="1"/>
  <c r="K21" i="1" s="1"/>
  <c r="D7" i="1" l="1"/>
  <c r="E7" i="1"/>
  <c r="G7" i="1"/>
  <c r="H7" i="1"/>
  <c r="J7" i="1"/>
  <c r="B7" i="1"/>
  <c r="I64" i="1"/>
  <c r="F64" i="1"/>
  <c r="C64" i="1"/>
  <c r="C71" i="1"/>
  <c r="K72" i="1" l="1"/>
  <c r="K17" i="1" l="1"/>
  <c r="K11" i="1" s="1"/>
  <c r="K15" i="1"/>
  <c r="K10" i="1" s="1"/>
  <c r="K13" i="1" l="1"/>
  <c r="K9" i="1" s="1"/>
  <c r="I31" i="1" l="1"/>
  <c r="F31" i="1"/>
  <c r="C31" i="1"/>
  <c r="I19" i="1"/>
  <c r="F19" i="1"/>
  <c r="C19" i="1"/>
  <c r="I35" i="1" l="1"/>
  <c r="I39" i="1"/>
  <c r="I71" i="1"/>
  <c r="I8" i="1"/>
  <c r="F35" i="1"/>
  <c r="F39" i="1"/>
  <c r="F71" i="1"/>
  <c r="F8" i="1"/>
  <c r="C35" i="1"/>
  <c r="C8" i="1"/>
  <c r="C7" i="1" s="1"/>
  <c r="F7" i="1" l="1"/>
  <c r="I7" i="1"/>
</calcChain>
</file>

<file path=xl/sharedStrings.xml><?xml version="1.0" encoding="utf-8"?>
<sst xmlns="http://schemas.openxmlformats.org/spreadsheetml/2006/main" count="98" uniqueCount="54">
  <si>
    <t>Итого</t>
  </si>
  <si>
    <t>рублей</t>
  </si>
  <si>
    <t>Наименование резерва</t>
  </si>
  <si>
    <t>Примечание</t>
  </si>
  <si>
    <t xml:space="preserve">Перераспределено в  бюджетные росписи ГРБС </t>
  </si>
  <si>
    <t>1</t>
  </si>
  <si>
    <t>3=4-2</t>
  </si>
  <si>
    <t>6=7-5</t>
  </si>
  <si>
    <t>9=10-8</t>
  </si>
  <si>
    <t>2026 год</t>
  </si>
  <si>
    <t>Средства, иным образом зарезервированные в составе утвержденных бюджетных ассигнований, на предоставление дополнительной меры социальной поддержки в виде бесплатной перевозки до муниципальных образовательных учреждений и обратно обучающихся, проживающих на территории города</t>
  </si>
  <si>
    <t>Средства, иным образом зарезервированные в составе утвержденных бюджетных ассигнований, на предоставление дополнительной меры социальной поддержки по оплате содержания жилых помещений отдельным категориям граждан</t>
  </si>
  <si>
    <t>Средства, иным образом зарезервированные в составе утвержденных бюджетных ассигнований, на реализацию мероприятий по содействию трудоустройству граждан за счет иных межбюджетных трансфертов из бюджета Ханты-Мансийского автономного округа - Югры</t>
  </si>
  <si>
    <t>2027 год</t>
  </si>
  <si>
    <t>на 2026 год, в том числе:</t>
  </si>
  <si>
    <t>на 2027 год, в том числе:</t>
  </si>
  <si>
    <t>на 2026 год</t>
  </si>
  <si>
    <t>на 2027 год</t>
  </si>
  <si>
    <t>Сумма</t>
  </si>
  <si>
    <t xml:space="preserve">Бюджетные ассигнования перераспределены на предоставление дополнительной меры социальной поддержки по оплате содержания жилых помещений отдельным категориям граждан в бюджетную роспись Администрации города (КБК расходов: 1003/3640520821/810):
</t>
  </si>
  <si>
    <t xml:space="preserve">● в бюджетную роспись Администрации города (КБК расходов: 0401/0640385060/620):
</t>
  </si>
  <si>
    <t xml:space="preserve">Бюджетные ассигнования перераспределены на реализацию мероприятий по содействию трудоустройству граждан, в том числе по годам:
</t>
  </si>
  <si>
    <t xml:space="preserve">Бюджетные ассигнования перераспределены на реализацию инициативных проектов, в том числе по годам: 
</t>
  </si>
  <si>
    <t>Бюджетные ассигнования перераспределены на обеспечение расходных обязательств по концессионным соглашениям,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Федерации, в том числе по годам:</t>
  </si>
  <si>
    <t>Бюджетные ассигнования перераспределены на обеспечение расходных обязательств, возникающих после ввода в эксплуатацию новых (завершения капитального ремонта действующих) объектов муниципальной собственности, приобретения (получения) объектов в муниципальную собственность, завершения благоустройства общественных территорий, создания новых муниципальных учреждений, в том числе по годам:</t>
  </si>
  <si>
    <t>2028 год</t>
  </si>
  <si>
    <t>Утверждено решением 
Думы города 
от 24.12.2025
№ 948-VII ДГ</t>
  </si>
  <si>
    <t>Средства, иным образом зарезервированные в составе утвержденных бюджетных ассигнований, на реализацию инициативных проектов</t>
  </si>
  <si>
    <t>Средства, иным образом зарезервированные в составе утвержденных бюджетных ассигнований, на обеспечение расходных обязательств по концессионным соглашениям, обеспечение уровня софинансирования на исполнение расходных обязательств городского округа Сургут Ханты-Мансийского автономного округа – Югры, в целях софинансирования которых предоставляются субсидии из других бюджетов бюджетной системы Российской Федерации, увеличение расходных обязательств, возникающих по результатам проведения государственной (негосударственной) экспертизы проектной документации и результатов инженерных изысканий (проверки достоверности определения сметной стоимости), а также по результатам перерасчета сметной стоимости работ, обусловленного изменением сроков их выполнения и применением актуальных индексов-дефляторов</t>
  </si>
  <si>
    <t>Средства, иным образом зарезервированные в составе утвержденных бюджетных ассигнований, на оплату труда, выплаты социального характера, гарантии и компенсации работникам муниципальных учреждений и органов местного самоуправления, перечисления профсоюзным организациям на культурно-массовую, физкультурно-оздоровительную и иную деятельность, взносы по обязательному социальному страхованию</t>
  </si>
  <si>
    <t>Средства, иным образом зарезервированные в составе утвержденных бюджетных ассигнований, на обеспечение расходных обязательств, возникающих после ввода в эксплуатацию новых (завершения капитального ремонта, реконструкции действующих) объектов муниципальной собственности, приобретения (получения) объектов в муниципальную собственность, завершения благоустройства общественных территорий, создания новых муниципальных учреждений</t>
  </si>
  <si>
    <t>на 2028 год</t>
  </si>
  <si>
    <t>на 2028 год, в том числе:</t>
  </si>
  <si>
    <t>Бюджетные ассигнования перераспределены на оплату труда, выплаты социального характера, гарантии и компенсации работникам муниципальных учреждений и органов местного самоуправления, перечисления профсоюзным организациям на культурно-массовую, физкультурно-оздоровительную и иную деятельность, взносы по обязательному социальному страхованию, в том числе по годам:</t>
  </si>
  <si>
    <t>● в бюджетную роспись Администрации города (КБК расходов: 0104/4000002040/120, 0113/1742G4250/120, 0309/1640102040/120, 0408/4000002040/120, 0412/40000G4120/120, 0505/4000002040/120, 0605/4000002040/120, 0709/0640102040/120, 0804/04440102040/120, 1105/0540102040/120, 0113/1740G4270/120, 0703/0440200590/610, 0703/0440200590/620, 0707/0640200590/610, 0801/0440200590/610, 0801/0440200590/620, 1101/0540200590/610, 1103/0540300590/610, 1103/0540300590/620) в том числе по годам:</t>
  </si>
  <si>
    <t>● в бюджетную роспись Администрации города (КБК расходов:0503/3660220711/240, 0503/3660220712/240):</t>
  </si>
  <si>
    <t>● в бюджетную роспись Администрации города (КБК расходов: 0409/114029Д101/240, 0409/116029Д002/890, 1102/0550120801/890, ):</t>
  </si>
  <si>
    <t>с целью обеспечения уровня софинансирования за счет средств местного бюджета средств субсидии из окружного бюджета на реконструкцию, расширение, модернизацию, строительство коммунальных объектов в целях реализации инфраструктурных проектов  (Научно-технологический центр в городе Сургуте) за счет средств бюджета Ханты-Мансийского автономного округа – Югры</t>
  </si>
  <si>
    <t>с целью обеспечения уровня софинансирования за счет средств местного бюджета средств субсидии из окружного бюджета на 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</si>
  <si>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 xml:space="preserve">● в бюджетную роспись департамента архитектуры и градостроительства  (КБК расходов 0502/38501S7530/410, 0605/36501S7540/410):
 </t>
  </si>
  <si>
    <t>Участок дороги с инженерными сетями  ул. Усольцева на участке от ул. Шидловского до ул. Семена Билецкого</t>
  </si>
  <si>
    <t>Информация о перераспределении бюджетных ассигнований между главными распорядителями бюджетных средств, разделами, подразделами, целевыми статьями и 
видами расходов классификации расходов бюджета города, зарезервированных в составе ведомственной структуры расходов на 2026-2028 годы,  по состоянию на 04.03.2026 года</t>
  </si>
  <si>
    <t>Уточненный план на 04.03.2026</t>
  </si>
  <si>
    <t xml:space="preserve">● в бюджетную роспись департамента финансов (КБК расходов: 0106/0240102040/120):
</t>
  </si>
  <si>
    <t>● в бюджетную роспись Администрации города (КБК расходов: 0409/114039Д01/240, 0409114039Д008/810):</t>
  </si>
  <si>
    <t>с целью увеличения расходных обязательств, возникающих по результатам государственной экспертизы проектной документации на строительство объекта "Вынос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</si>
  <si>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с целью обеспечения уровня софинансирования за счет средств местного бюджета средств субсидии из окружного бюджета на развитие материально-технической базы муниципальных учреждений спорта (строительство объекта "Спортивный комплекс с искусственным льдом (хоз. зона)")</t>
  </si>
  <si>
    <t>на увеличение расходных обязательств по результатам проведения государственной экспертизы по объекту: «Строительство котельной №28 в п. Юность, тепловой мощностью 18,5 МВт»</t>
  </si>
  <si>
    <t>на увеличение расходных обязательств по результатам проверки достоверности определения сметной стоимости по капитальному ремонту объекта "Ливневый коллектор по ул.20 на участке от колодца №48 до колодца №54"</t>
  </si>
  <si>
    <t>с целью обеспечения уровня софинансирования за счет средств местного бюджета средств субсидии из окружного бюджета  на ликвидацию накопленного вреда окружающей среде</t>
  </si>
  <si>
    <t>на увеличение расходных обязательств по результатам проверки достоверности определения сметной стоимости по капитальному ремонту внутриквартальных проездов (от улицы Аэрофлотской и до улицы Автодорожной 106; от улицы Григория Кукуевицкого до дома № 8 улицы Дзержинского)</t>
  </si>
  <si>
    <t>с целью оплаты инвестиционного платежа в рамках реализации концессионного соглашения № 01-12-799/3 от 28.12.2023 в отношении объектов наружного освещения</t>
  </si>
  <si>
    <t>с целью оплаты инвестиционного платежа в рамках реализации концессионного соглашения № 01-12-67/2 от 17.03.2022  в отношении спортивного комплекса с универсальным игровым залом в мкр. Хоззона (по ул.Маяковского)</t>
  </si>
  <si>
    <t xml:space="preserve">Исполнители: 
Вершинина Мария Игоревна, тел.8-3462-522071
Шулепова Ольга Анатольевна, тел.8-3462-522061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</si>
</sst>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4" fontId="4" fillId="0" borderId="0" xfId="0" applyNumberFormat="1" applyFont="1" applyFill="1"/>
    <xf numFmtId="4" fontId="7" fillId="0" borderId="2" xfId="2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justify" vertical="top" wrapText="1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left" vertical="center"/>
    </xf>
    <xf numFmtId="4" fontId="9" fillId="0" borderId="1" xfId="0" applyNumberFormat="1" applyFont="1" applyFill="1" applyBorder="1" applyAlignment="1" applyProtection="1">
      <alignment vertical="center"/>
    </xf>
    <xf numFmtId="4" fontId="7" fillId="0" borderId="4" xfId="0" applyNumberFormat="1" applyFont="1" applyFill="1" applyBorder="1" applyAlignment="1" applyProtection="1">
      <alignment horizontal="center" vertical="top" wrapText="1"/>
    </xf>
    <xf numFmtId="164" fontId="7" fillId="0" borderId="4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Alignment="1">
      <alignment horizontal="right"/>
    </xf>
    <xf numFmtId="0" fontId="8" fillId="0" borderId="0" xfId="0" applyFont="1" applyFill="1"/>
    <xf numFmtId="4" fontId="7" fillId="0" borderId="1" xfId="2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7" fillId="0" borderId="2" xfId="2" applyFont="1" applyFill="1" applyBorder="1" applyAlignment="1">
      <alignment horizontal="justify" vertical="center" wrapText="1"/>
    </xf>
    <xf numFmtId="4" fontId="7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vertical="center"/>
    </xf>
    <xf numFmtId="4" fontId="9" fillId="2" borderId="1" xfId="2" applyNumberFormat="1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justify" vertical="center" wrapText="1"/>
    </xf>
    <xf numFmtId="4" fontId="7" fillId="0" borderId="6" xfId="2" applyNumberFormat="1" applyFont="1" applyFill="1" applyBorder="1" applyAlignment="1">
      <alignment horizontal="justify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4" xfId="0" applyNumberFormat="1" applyFont="1" applyFill="1" applyBorder="1" applyAlignment="1" applyProtection="1">
      <alignment horizontal="center" vertical="top" wrapText="1"/>
    </xf>
    <xf numFmtId="4" fontId="7" fillId="0" borderId="5" xfId="2" applyNumberFormat="1" applyFont="1" applyFill="1" applyBorder="1" applyAlignment="1">
      <alignment horizontal="left" vertical="center" wrapText="1"/>
    </xf>
    <xf numFmtId="4" fontId="7" fillId="0" borderId="6" xfId="2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4" fontId="8" fillId="0" borderId="5" xfId="0" applyNumberFormat="1" applyFont="1" applyFill="1" applyBorder="1" applyAlignment="1">
      <alignment horizontal="center"/>
    </xf>
    <xf numFmtId="4" fontId="8" fillId="0" borderId="6" xfId="0" applyNumberFormat="1" applyFont="1" applyFill="1" applyBorder="1" applyAlignment="1">
      <alignment horizontal="center"/>
    </xf>
    <xf numFmtId="4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left" vertical="top" wrapText="1"/>
    </xf>
    <xf numFmtId="164" fontId="7" fillId="0" borderId="4" xfId="0" applyNumberFormat="1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81"/>
  <sheetViews>
    <sheetView showGridLines="0" tabSelected="1" view="pageBreakPreview" zoomScale="80" zoomScaleNormal="100" zoomScaleSheetLayoutView="80" workbookViewId="0">
      <selection activeCell="D77" sqref="D77"/>
    </sheetView>
  </sheetViews>
  <sheetFormatPr defaultColWidth="9.140625" defaultRowHeight="12.75" customHeight="1" x14ac:dyDescent="0.2"/>
  <cols>
    <col min="1" max="1" width="74.42578125" style="4" customWidth="1"/>
    <col min="2" max="2" width="18.7109375" style="4" customWidth="1"/>
    <col min="3" max="3" width="19.42578125" style="4" customWidth="1"/>
    <col min="4" max="4" width="17" style="4" customWidth="1"/>
    <col min="5" max="5" width="20.140625" style="4" customWidth="1"/>
    <col min="6" max="6" width="17.28515625" style="4" customWidth="1"/>
    <col min="7" max="7" width="20.42578125" style="4" customWidth="1"/>
    <col min="8" max="8" width="18.140625" style="4" customWidth="1"/>
    <col min="9" max="9" width="17.140625" style="4" customWidth="1"/>
    <col min="10" max="10" width="18.42578125" style="4" customWidth="1"/>
    <col min="11" max="11" width="26.140625" style="6" customWidth="1"/>
    <col min="12" max="12" width="132.85546875" style="4" customWidth="1"/>
    <col min="13" max="16384" width="9.140625" style="4"/>
  </cols>
  <sheetData>
    <row r="1" spans="1:12" ht="12.75" customHeight="1" x14ac:dyDescent="0.2">
      <c r="A1" s="3"/>
      <c r="B1" s="3"/>
      <c r="C1" s="3"/>
      <c r="D1" s="3"/>
      <c r="E1" s="3"/>
      <c r="F1" s="3"/>
    </row>
    <row r="2" spans="1:12" ht="78.75" customHeight="1" x14ac:dyDescent="0.2">
      <c r="A2" s="48" t="s">
        <v>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3.9" customHeight="1" x14ac:dyDescent="0.2">
      <c r="A3" s="3"/>
      <c r="B3" s="3"/>
      <c r="C3" s="19"/>
      <c r="D3" s="3"/>
      <c r="E3" s="3"/>
      <c r="F3" s="19"/>
      <c r="I3" s="6"/>
      <c r="K3" s="20"/>
      <c r="L3" s="26" t="s">
        <v>1</v>
      </c>
    </row>
    <row r="4" spans="1:12" ht="12.75" customHeight="1" x14ac:dyDescent="0.2">
      <c r="A4" s="49" t="s">
        <v>2</v>
      </c>
      <c r="B4" s="50" t="s">
        <v>9</v>
      </c>
      <c r="C4" s="50"/>
      <c r="D4" s="50"/>
      <c r="E4" s="50" t="s">
        <v>13</v>
      </c>
      <c r="F4" s="50"/>
      <c r="G4" s="50"/>
      <c r="H4" s="50" t="s">
        <v>25</v>
      </c>
      <c r="I4" s="50"/>
      <c r="J4" s="50"/>
      <c r="K4" s="52" t="s">
        <v>18</v>
      </c>
      <c r="L4" s="51" t="s">
        <v>3</v>
      </c>
    </row>
    <row r="5" spans="1:12" ht="101.25" customHeight="1" x14ac:dyDescent="0.2">
      <c r="A5" s="49"/>
      <c r="B5" s="1" t="s">
        <v>26</v>
      </c>
      <c r="C5" s="1" t="s">
        <v>4</v>
      </c>
      <c r="D5" s="1" t="s">
        <v>42</v>
      </c>
      <c r="E5" s="1" t="s">
        <v>26</v>
      </c>
      <c r="F5" s="1" t="s">
        <v>4</v>
      </c>
      <c r="G5" s="1" t="s">
        <v>42</v>
      </c>
      <c r="H5" s="1" t="s">
        <v>26</v>
      </c>
      <c r="I5" s="1" t="s">
        <v>4</v>
      </c>
      <c r="J5" s="1" t="s">
        <v>42</v>
      </c>
      <c r="K5" s="52"/>
      <c r="L5" s="51"/>
    </row>
    <row r="6" spans="1:12" s="23" customFormat="1" ht="18.75" customHeight="1" x14ac:dyDescent="0.2">
      <c r="A6" s="2" t="s">
        <v>5</v>
      </c>
      <c r="B6" s="2">
        <v>2</v>
      </c>
      <c r="C6" s="2" t="s">
        <v>6</v>
      </c>
      <c r="D6" s="2">
        <v>4</v>
      </c>
      <c r="E6" s="2">
        <v>5</v>
      </c>
      <c r="F6" s="2" t="s">
        <v>7</v>
      </c>
      <c r="G6" s="2">
        <v>7</v>
      </c>
      <c r="H6" s="2">
        <v>8</v>
      </c>
      <c r="I6" s="2" t="s">
        <v>8</v>
      </c>
      <c r="J6" s="2">
        <v>10</v>
      </c>
      <c r="K6" s="2">
        <v>11</v>
      </c>
      <c r="L6" s="2">
        <v>12</v>
      </c>
    </row>
    <row r="7" spans="1:12" s="21" customFormat="1" ht="20.25" customHeight="1" x14ac:dyDescent="0.25">
      <c r="A7" s="15" t="s">
        <v>0</v>
      </c>
      <c r="B7" s="16">
        <f t="shared" ref="B7:J7" si="0">B8+B19+B31+B35+B39+B64+B71</f>
        <v>1103608986.04</v>
      </c>
      <c r="C7" s="16">
        <f t="shared" si="0"/>
        <v>-229748272.41000006</v>
      </c>
      <c r="D7" s="16">
        <f t="shared" si="0"/>
        <v>873860713.62999988</v>
      </c>
      <c r="E7" s="16">
        <f t="shared" si="0"/>
        <v>1799628611.29</v>
      </c>
      <c r="F7" s="16">
        <f t="shared" si="0"/>
        <v>-73855689.969999969</v>
      </c>
      <c r="G7" s="16">
        <f t="shared" si="0"/>
        <v>1725772921.3199999</v>
      </c>
      <c r="H7" s="16">
        <f t="shared" si="0"/>
        <v>1833033035.4099998</v>
      </c>
      <c r="I7" s="16">
        <f t="shared" si="0"/>
        <v>-45212836.189999938</v>
      </c>
      <c r="J7" s="16">
        <f t="shared" si="0"/>
        <v>1787820199.22</v>
      </c>
      <c r="K7" s="43"/>
      <c r="L7" s="44"/>
    </row>
    <row r="8" spans="1:12" s="5" customFormat="1" ht="57.75" customHeight="1" x14ac:dyDescent="0.2">
      <c r="A8" s="46" t="s">
        <v>30</v>
      </c>
      <c r="B8" s="37">
        <v>286213045.48000002</v>
      </c>
      <c r="C8" s="37">
        <f>D8-B8</f>
        <v>-4570820.0900000334</v>
      </c>
      <c r="D8" s="37">
        <v>281642225.38999999</v>
      </c>
      <c r="E8" s="37">
        <v>302650811.52999997</v>
      </c>
      <c r="F8" s="37">
        <f>G8-E8</f>
        <v>-5100251.5399999619</v>
      </c>
      <c r="G8" s="37">
        <v>297550559.99000001</v>
      </c>
      <c r="H8" s="37">
        <v>306929116.31999999</v>
      </c>
      <c r="I8" s="37">
        <f>J8-H8</f>
        <v>-5286108.5899999738</v>
      </c>
      <c r="J8" s="37">
        <v>301643007.73000002</v>
      </c>
      <c r="K8" s="35" t="s">
        <v>24</v>
      </c>
      <c r="L8" s="36"/>
    </row>
    <row r="9" spans="1:12" s="5" customFormat="1" ht="17.25" customHeight="1" x14ac:dyDescent="0.2">
      <c r="A9" s="47"/>
      <c r="B9" s="38"/>
      <c r="C9" s="38"/>
      <c r="D9" s="38"/>
      <c r="E9" s="38"/>
      <c r="F9" s="38"/>
      <c r="G9" s="38"/>
      <c r="H9" s="38"/>
      <c r="I9" s="38"/>
      <c r="J9" s="38"/>
      <c r="K9" s="7">
        <f>K13</f>
        <v>4570820.09</v>
      </c>
      <c r="L9" s="8" t="s">
        <v>16</v>
      </c>
    </row>
    <row r="10" spans="1:12" s="5" customFormat="1" ht="17.25" customHeight="1" x14ac:dyDescent="0.2">
      <c r="A10" s="47"/>
      <c r="B10" s="38"/>
      <c r="C10" s="38"/>
      <c r="D10" s="38"/>
      <c r="E10" s="38"/>
      <c r="F10" s="38"/>
      <c r="G10" s="38"/>
      <c r="H10" s="38"/>
      <c r="I10" s="38"/>
      <c r="J10" s="38"/>
      <c r="K10" s="7">
        <f>K15</f>
        <v>5100251.54</v>
      </c>
      <c r="L10" s="8" t="s">
        <v>17</v>
      </c>
    </row>
    <row r="11" spans="1:12" s="5" customFormat="1" ht="17.25" customHeight="1" x14ac:dyDescent="0.2">
      <c r="A11" s="47"/>
      <c r="B11" s="38"/>
      <c r="C11" s="38"/>
      <c r="D11" s="38"/>
      <c r="E11" s="38"/>
      <c r="F11" s="38"/>
      <c r="G11" s="38"/>
      <c r="H11" s="38"/>
      <c r="I11" s="38"/>
      <c r="J11" s="38"/>
      <c r="K11" s="7">
        <f>K17</f>
        <v>5286108.59</v>
      </c>
      <c r="L11" s="8" t="s">
        <v>31</v>
      </c>
    </row>
    <row r="12" spans="1:12" s="5" customFormat="1" ht="37.5" customHeight="1" x14ac:dyDescent="0.2">
      <c r="A12" s="47"/>
      <c r="B12" s="38"/>
      <c r="C12" s="38"/>
      <c r="D12" s="38"/>
      <c r="E12" s="38"/>
      <c r="F12" s="38"/>
      <c r="G12" s="38"/>
      <c r="H12" s="38"/>
      <c r="I12" s="38"/>
      <c r="J12" s="38"/>
      <c r="K12" s="35" t="s">
        <v>44</v>
      </c>
      <c r="L12" s="36"/>
    </row>
    <row r="13" spans="1:12" s="27" customFormat="1" ht="37.5" customHeight="1" x14ac:dyDescent="0.2">
      <c r="A13" s="47"/>
      <c r="B13" s="38"/>
      <c r="C13" s="38"/>
      <c r="D13" s="38"/>
      <c r="E13" s="38"/>
      <c r="F13" s="38"/>
      <c r="G13" s="38"/>
      <c r="H13" s="38"/>
      <c r="I13" s="38"/>
      <c r="J13" s="38"/>
      <c r="K13" s="10">
        <f>SUM(K14:K14)</f>
        <v>4570820.09</v>
      </c>
      <c r="L13" s="11" t="s">
        <v>14</v>
      </c>
    </row>
    <row r="14" spans="1:12" s="5" customFormat="1" ht="15.75" x14ac:dyDescent="0.2">
      <c r="A14" s="47"/>
      <c r="B14" s="38"/>
      <c r="C14" s="38"/>
      <c r="D14" s="38"/>
      <c r="E14" s="38"/>
      <c r="F14" s="38"/>
      <c r="G14" s="38"/>
      <c r="H14" s="38"/>
      <c r="I14" s="38"/>
      <c r="J14" s="38"/>
      <c r="K14" s="22">
        <v>4570820.09</v>
      </c>
      <c r="L14" s="9" t="s">
        <v>40</v>
      </c>
    </row>
    <row r="15" spans="1:12" s="27" customFormat="1" ht="37.5" customHeight="1" x14ac:dyDescent="0.2">
      <c r="A15" s="47"/>
      <c r="B15" s="38"/>
      <c r="C15" s="38"/>
      <c r="D15" s="38"/>
      <c r="E15" s="38"/>
      <c r="F15" s="38"/>
      <c r="G15" s="38"/>
      <c r="H15" s="38"/>
      <c r="I15" s="38"/>
      <c r="J15" s="38"/>
      <c r="K15" s="10">
        <f>K16</f>
        <v>5100251.54</v>
      </c>
      <c r="L15" s="11" t="s">
        <v>15</v>
      </c>
    </row>
    <row r="16" spans="1:12" s="5" customFormat="1" ht="15.75" x14ac:dyDescent="0.2">
      <c r="A16" s="47"/>
      <c r="B16" s="38"/>
      <c r="C16" s="38"/>
      <c r="D16" s="38"/>
      <c r="E16" s="38"/>
      <c r="F16" s="38"/>
      <c r="G16" s="38"/>
      <c r="H16" s="38"/>
      <c r="I16" s="38"/>
      <c r="J16" s="38"/>
      <c r="K16" s="22">
        <v>5100251.54</v>
      </c>
      <c r="L16" s="9" t="s">
        <v>40</v>
      </c>
    </row>
    <row r="17" spans="1:12" s="27" customFormat="1" ht="37.5" customHeight="1" x14ac:dyDescent="0.2">
      <c r="A17" s="47"/>
      <c r="B17" s="38"/>
      <c r="C17" s="38"/>
      <c r="D17" s="38"/>
      <c r="E17" s="38"/>
      <c r="F17" s="38"/>
      <c r="G17" s="38"/>
      <c r="H17" s="38"/>
      <c r="I17" s="38"/>
      <c r="J17" s="38"/>
      <c r="K17" s="28">
        <f>K18</f>
        <v>5286108.59</v>
      </c>
      <c r="L17" s="29" t="s">
        <v>32</v>
      </c>
    </row>
    <row r="18" spans="1:12" s="5" customFormat="1" ht="15.75" x14ac:dyDescent="0.2">
      <c r="A18" s="18"/>
      <c r="B18" s="17"/>
      <c r="C18" s="17"/>
      <c r="D18" s="25"/>
      <c r="E18" s="17"/>
      <c r="F18" s="17"/>
      <c r="G18" s="25"/>
      <c r="H18" s="17"/>
      <c r="I18" s="17"/>
      <c r="J18" s="25"/>
      <c r="K18" s="22">
        <v>5286108.59</v>
      </c>
      <c r="L18" s="9" t="s">
        <v>40</v>
      </c>
    </row>
    <row r="19" spans="1:12" s="5" customFormat="1" ht="51" customHeight="1" x14ac:dyDescent="0.2">
      <c r="A19" s="46" t="s">
        <v>29</v>
      </c>
      <c r="B19" s="41">
        <v>253362683.03999999</v>
      </c>
      <c r="C19" s="41">
        <f>D19-B19</f>
        <v>-24682071.599999994</v>
      </c>
      <c r="D19" s="41">
        <v>228680611.44</v>
      </c>
      <c r="E19" s="41">
        <v>493493768.45999998</v>
      </c>
      <c r="F19" s="41">
        <f>G19-E19</f>
        <v>-24682071.599999964</v>
      </c>
      <c r="G19" s="41">
        <v>468811696.86000001</v>
      </c>
      <c r="H19" s="41">
        <v>493493768.45999998</v>
      </c>
      <c r="I19" s="41">
        <f>J19-H19</f>
        <v>-24682071.599999964</v>
      </c>
      <c r="J19" s="41">
        <v>468811696.86000001</v>
      </c>
      <c r="K19" s="39" t="s">
        <v>33</v>
      </c>
      <c r="L19" s="40"/>
    </row>
    <row r="20" spans="1:12" s="5" customFormat="1" ht="17.25" customHeight="1" x14ac:dyDescent="0.2">
      <c r="A20" s="47"/>
      <c r="B20" s="42"/>
      <c r="C20" s="42"/>
      <c r="D20" s="42"/>
      <c r="E20" s="42"/>
      <c r="F20" s="42"/>
      <c r="G20" s="42"/>
      <c r="H20" s="42"/>
      <c r="I20" s="42"/>
      <c r="J20" s="42"/>
      <c r="K20" s="7">
        <f>K28+K24</f>
        <v>24682071.600000001</v>
      </c>
      <c r="L20" s="8" t="s">
        <v>16</v>
      </c>
    </row>
    <row r="21" spans="1:12" s="5" customFormat="1" ht="17.25" customHeight="1" x14ac:dyDescent="0.2">
      <c r="A21" s="47"/>
      <c r="B21" s="42"/>
      <c r="C21" s="42"/>
      <c r="D21" s="42"/>
      <c r="E21" s="42"/>
      <c r="F21" s="42"/>
      <c r="G21" s="42"/>
      <c r="H21" s="42"/>
      <c r="I21" s="42"/>
      <c r="J21" s="42"/>
      <c r="K21" s="7">
        <f>K29+K25</f>
        <v>24682071.600000001</v>
      </c>
      <c r="L21" s="8" t="s">
        <v>17</v>
      </c>
    </row>
    <row r="22" spans="1:12" s="5" customFormat="1" ht="17.25" customHeight="1" x14ac:dyDescent="0.2">
      <c r="A22" s="47"/>
      <c r="B22" s="42"/>
      <c r="C22" s="42"/>
      <c r="D22" s="42"/>
      <c r="E22" s="42"/>
      <c r="F22" s="42"/>
      <c r="G22" s="42"/>
      <c r="H22" s="42"/>
      <c r="I22" s="42"/>
      <c r="J22" s="42"/>
      <c r="K22" s="7">
        <f>K30+K26</f>
        <v>24682071.600000001</v>
      </c>
      <c r="L22" s="8" t="s">
        <v>31</v>
      </c>
    </row>
    <row r="23" spans="1:12" s="27" customFormat="1" ht="36" customHeight="1" x14ac:dyDescent="0.2">
      <c r="A23" s="47"/>
      <c r="B23" s="42"/>
      <c r="C23" s="42"/>
      <c r="D23" s="42"/>
      <c r="E23" s="42"/>
      <c r="F23" s="42"/>
      <c r="G23" s="42"/>
      <c r="H23" s="42"/>
      <c r="I23" s="42"/>
      <c r="J23" s="42"/>
      <c r="K23" s="39" t="s">
        <v>43</v>
      </c>
      <c r="L23" s="40"/>
    </row>
    <row r="24" spans="1:12" s="5" customFormat="1" ht="15.75" x14ac:dyDescent="0.2">
      <c r="A24" s="47"/>
      <c r="B24" s="42"/>
      <c r="C24" s="42"/>
      <c r="D24" s="42"/>
      <c r="E24" s="42"/>
      <c r="F24" s="42"/>
      <c r="G24" s="42"/>
      <c r="H24" s="42"/>
      <c r="I24" s="42"/>
      <c r="J24" s="42"/>
      <c r="K24" s="7">
        <v>2960011.6</v>
      </c>
      <c r="L24" s="8" t="s">
        <v>16</v>
      </c>
    </row>
    <row r="25" spans="1:12" s="5" customFormat="1" ht="15.75" x14ac:dyDescent="0.2">
      <c r="A25" s="47"/>
      <c r="B25" s="42"/>
      <c r="C25" s="42"/>
      <c r="D25" s="42"/>
      <c r="E25" s="42"/>
      <c r="F25" s="42"/>
      <c r="G25" s="42"/>
      <c r="H25" s="42"/>
      <c r="I25" s="42"/>
      <c r="J25" s="42"/>
      <c r="K25" s="7">
        <v>2960011.6</v>
      </c>
      <c r="L25" s="8" t="s">
        <v>17</v>
      </c>
    </row>
    <row r="26" spans="1:12" s="5" customFormat="1" ht="15.75" x14ac:dyDescent="0.2">
      <c r="A26" s="47"/>
      <c r="B26" s="42"/>
      <c r="C26" s="42"/>
      <c r="D26" s="42"/>
      <c r="E26" s="42"/>
      <c r="F26" s="42"/>
      <c r="G26" s="42"/>
      <c r="H26" s="42"/>
      <c r="I26" s="42"/>
      <c r="J26" s="42"/>
      <c r="K26" s="7">
        <v>2960011.6</v>
      </c>
      <c r="L26" s="8" t="s">
        <v>31</v>
      </c>
    </row>
    <row r="27" spans="1:12" s="5" customFormat="1" ht="68.25" customHeight="1" x14ac:dyDescent="0.2">
      <c r="A27" s="47"/>
      <c r="B27" s="42"/>
      <c r="C27" s="42"/>
      <c r="D27" s="42"/>
      <c r="E27" s="42"/>
      <c r="F27" s="42"/>
      <c r="G27" s="42"/>
      <c r="H27" s="42"/>
      <c r="I27" s="42"/>
      <c r="J27" s="42"/>
      <c r="K27" s="39" t="s">
        <v>34</v>
      </c>
      <c r="L27" s="40"/>
    </row>
    <row r="28" spans="1:12" s="5" customFormat="1" ht="15.75" x14ac:dyDescent="0.2">
      <c r="A28" s="47"/>
      <c r="B28" s="42"/>
      <c r="C28" s="42"/>
      <c r="D28" s="42"/>
      <c r="E28" s="42"/>
      <c r="F28" s="42"/>
      <c r="G28" s="42"/>
      <c r="H28" s="42"/>
      <c r="I28" s="42"/>
      <c r="J28" s="42"/>
      <c r="K28" s="7">
        <f>143000+21579060</f>
        <v>21722060</v>
      </c>
      <c r="L28" s="8" t="s">
        <v>16</v>
      </c>
    </row>
    <row r="29" spans="1:12" s="5" customFormat="1" ht="15.75" x14ac:dyDescent="0.2">
      <c r="A29" s="47"/>
      <c r="B29" s="42"/>
      <c r="C29" s="42"/>
      <c r="D29" s="42"/>
      <c r="E29" s="42"/>
      <c r="F29" s="42"/>
      <c r="G29" s="42"/>
      <c r="H29" s="42"/>
      <c r="I29" s="42"/>
      <c r="J29" s="42"/>
      <c r="K29" s="7">
        <f>21579060+143000</f>
        <v>21722060</v>
      </c>
      <c r="L29" s="8" t="s">
        <v>17</v>
      </c>
    </row>
    <row r="30" spans="1:12" s="5" customFormat="1" ht="16.5" customHeight="1" x14ac:dyDescent="0.2">
      <c r="A30" s="47"/>
      <c r="B30" s="42"/>
      <c r="C30" s="42"/>
      <c r="D30" s="42"/>
      <c r="E30" s="42"/>
      <c r="F30" s="42"/>
      <c r="G30" s="42"/>
      <c r="H30" s="42"/>
      <c r="I30" s="42"/>
      <c r="J30" s="42"/>
      <c r="K30" s="7">
        <f>21579060+143000</f>
        <v>21722060</v>
      </c>
      <c r="L30" s="8" t="s">
        <v>31</v>
      </c>
    </row>
    <row r="31" spans="1:12" s="5" customFormat="1" ht="63" customHeight="1" x14ac:dyDescent="0.2">
      <c r="A31" s="46" t="s">
        <v>10</v>
      </c>
      <c r="B31" s="37">
        <v>0</v>
      </c>
      <c r="C31" s="37">
        <f t="shared" ref="C31" si="1">D31-B31</f>
        <v>0</v>
      </c>
      <c r="D31" s="37">
        <v>0</v>
      </c>
      <c r="E31" s="37">
        <v>98840061.069999993</v>
      </c>
      <c r="F31" s="37">
        <f t="shared" ref="F31" si="2">G31-E31</f>
        <v>0</v>
      </c>
      <c r="G31" s="37">
        <v>98840061.069999993</v>
      </c>
      <c r="H31" s="37">
        <v>98840061.069999993</v>
      </c>
      <c r="I31" s="37">
        <f t="shared" ref="I31" si="3">J31-H31</f>
        <v>0</v>
      </c>
      <c r="J31" s="37">
        <v>98840061.069999993</v>
      </c>
      <c r="K31" s="31"/>
      <c r="L31" s="32"/>
    </row>
    <row r="32" spans="1:12" s="5" customFormat="1" ht="17.25" customHeight="1" x14ac:dyDescent="0.2">
      <c r="A32" s="47"/>
      <c r="B32" s="38"/>
      <c r="C32" s="38"/>
      <c r="D32" s="38"/>
      <c r="E32" s="38"/>
      <c r="F32" s="38"/>
      <c r="G32" s="38"/>
      <c r="H32" s="38"/>
      <c r="I32" s="38"/>
      <c r="J32" s="38"/>
      <c r="K32" s="7">
        <v>0</v>
      </c>
      <c r="L32" s="8" t="s">
        <v>16</v>
      </c>
    </row>
    <row r="33" spans="1:12" s="5" customFormat="1" ht="17.25" customHeight="1" x14ac:dyDescent="0.2">
      <c r="A33" s="47"/>
      <c r="B33" s="38"/>
      <c r="C33" s="38"/>
      <c r="D33" s="38"/>
      <c r="E33" s="38"/>
      <c r="F33" s="38"/>
      <c r="G33" s="38"/>
      <c r="H33" s="38"/>
      <c r="I33" s="38"/>
      <c r="J33" s="38"/>
      <c r="K33" s="7">
        <v>0</v>
      </c>
      <c r="L33" s="8" t="s">
        <v>17</v>
      </c>
    </row>
    <row r="34" spans="1:12" s="5" customFormat="1" ht="17.25" customHeight="1" x14ac:dyDescent="0.2">
      <c r="A34" s="53"/>
      <c r="B34" s="45"/>
      <c r="C34" s="45"/>
      <c r="D34" s="45"/>
      <c r="E34" s="45"/>
      <c r="F34" s="45"/>
      <c r="G34" s="45"/>
      <c r="H34" s="45"/>
      <c r="I34" s="45"/>
      <c r="J34" s="45"/>
      <c r="K34" s="7">
        <v>0</v>
      </c>
      <c r="L34" s="8" t="s">
        <v>31</v>
      </c>
    </row>
    <row r="35" spans="1:12" s="5" customFormat="1" ht="63" customHeight="1" x14ac:dyDescent="0.2">
      <c r="A35" s="59" t="s">
        <v>11</v>
      </c>
      <c r="B35" s="37">
        <v>158273</v>
      </c>
      <c r="C35" s="37">
        <f t="shared" ref="C35" si="4">D35-B35</f>
        <v>-158273</v>
      </c>
      <c r="D35" s="37">
        <v>0</v>
      </c>
      <c r="E35" s="37">
        <v>14499.22</v>
      </c>
      <c r="F35" s="37">
        <f t="shared" ref="F35" si="5">G35-E35</f>
        <v>-14499.22</v>
      </c>
      <c r="G35" s="37">
        <v>0</v>
      </c>
      <c r="H35" s="37">
        <v>0</v>
      </c>
      <c r="I35" s="37">
        <f t="shared" ref="I35" si="6">J35-H35</f>
        <v>0</v>
      </c>
      <c r="J35" s="37">
        <v>0</v>
      </c>
      <c r="K35" s="31" t="s">
        <v>19</v>
      </c>
      <c r="L35" s="32"/>
    </row>
    <row r="36" spans="1:12" s="5" customFormat="1" ht="17.25" customHeight="1" x14ac:dyDescent="0.2">
      <c r="A36" s="60"/>
      <c r="B36" s="38"/>
      <c r="C36" s="38"/>
      <c r="D36" s="38"/>
      <c r="E36" s="38"/>
      <c r="F36" s="38"/>
      <c r="G36" s="38"/>
      <c r="H36" s="38"/>
      <c r="I36" s="38"/>
      <c r="J36" s="38"/>
      <c r="K36" s="7">
        <v>158273</v>
      </c>
      <c r="L36" s="8" t="s">
        <v>16</v>
      </c>
    </row>
    <row r="37" spans="1:12" s="5" customFormat="1" ht="17.25" customHeight="1" x14ac:dyDescent="0.2">
      <c r="A37" s="60"/>
      <c r="B37" s="38"/>
      <c r="C37" s="38"/>
      <c r="D37" s="38"/>
      <c r="E37" s="38"/>
      <c r="F37" s="38"/>
      <c r="G37" s="38"/>
      <c r="H37" s="38"/>
      <c r="I37" s="38"/>
      <c r="J37" s="38"/>
      <c r="K37" s="22">
        <v>14499.22</v>
      </c>
      <c r="L37" s="8" t="s">
        <v>17</v>
      </c>
    </row>
    <row r="38" spans="1:12" s="5" customFormat="1" ht="17.25" customHeight="1" x14ac:dyDescent="0.2">
      <c r="A38" s="61"/>
      <c r="B38" s="45"/>
      <c r="C38" s="45"/>
      <c r="D38" s="45"/>
      <c r="E38" s="45"/>
      <c r="F38" s="45"/>
      <c r="G38" s="45"/>
      <c r="H38" s="45"/>
      <c r="I38" s="45"/>
      <c r="J38" s="45"/>
      <c r="K38" s="22">
        <v>0</v>
      </c>
      <c r="L38" s="8" t="s">
        <v>31</v>
      </c>
    </row>
    <row r="39" spans="1:12" s="5" customFormat="1" ht="78.75" customHeight="1" x14ac:dyDescent="0.2">
      <c r="A39" s="46" t="s">
        <v>28</v>
      </c>
      <c r="B39" s="37">
        <v>511016833.75</v>
      </c>
      <c r="C39" s="37">
        <f>D39-B39</f>
        <v>-194737107.72000003</v>
      </c>
      <c r="D39" s="37">
        <v>316279726.02999997</v>
      </c>
      <c r="E39" s="37">
        <v>806759771.00999999</v>
      </c>
      <c r="F39" s="37">
        <f>G39-E39</f>
        <v>-30814448.710000038</v>
      </c>
      <c r="G39" s="37">
        <v>775945322.29999995</v>
      </c>
      <c r="H39" s="37">
        <v>835900389.55999994</v>
      </c>
      <c r="I39" s="37">
        <f>J39-H39</f>
        <v>-15244656</v>
      </c>
      <c r="J39" s="37">
        <v>820655733.55999994</v>
      </c>
      <c r="K39" s="31" t="s">
        <v>23</v>
      </c>
      <c r="L39" s="32"/>
    </row>
    <row r="40" spans="1:12" s="5" customFormat="1" ht="17.25" customHeight="1" x14ac:dyDescent="0.2">
      <c r="A40" s="47"/>
      <c r="B40" s="38"/>
      <c r="C40" s="38"/>
      <c r="D40" s="38"/>
      <c r="E40" s="38"/>
      <c r="F40" s="38"/>
      <c r="G40" s="38"/>
      <c r="H40" s="38"/>
      <c r="I40" s="38"/>
      <c r="J40" s="38"/>
      <c r="K40" s="7">
        <f>K44+K52</f>
        <v>194737107.72</v>
      </c>
      <c r="L40" s="8" t="s">
        <v>16</v>
      </c>
    </row>
    <row r="41" spans="1:12" s="5" customFormat="1" ht="17.25" customHeight="1" x14ac:dyDescent="0.2">
      <c r="A41" s="47"/>
      <c r="B41" s="38"/>
      <c r="C41" s="38"/>
      <c r="D41" s="38"/>
      <c r="E41" s="38"/>
      <c r="F41" s="38"/>
      <c r="G41" s="38"/>
      <c r="H41" s="38"/>
      <c r="I41" s="38"/>
      <c r="J41" s="38"/>
      <c r="K41" s="7">
        <f>K49+K59</f>
        <v>30814448.710000001</v>
      </c>
      <c r="L41" s="8" t="s">
        <v>17</v>
      </c>
    </row>
    <row r="42" spans="1:12" s="5" customFormat="1" ht="17.25" customHeight="1" x14ac:dyDescent="0.2">
      <c r="A42" s="47"/>
      <c r="B42" s="38"/>
      <c r="C42" s="38"/>
      <c r="D42" s="38"/>
      <c r="E42" s="38"/>
      <c r="F42" s="38"/>
      <c r="G42" s="38"/>
      <c r="H42" s="38"/>
      <c r="I42" s="38"/>
      <c r="J42" s="38"/>
      <c r="K42" s="7">
        <f>K50+K62</f>
        <v>15244656</v>
      </c>
      <c r="L42" s="8" t="s">
        <v>31</v>
      </c>
    </row>
    <row r="43" spans="1:12" s="5" customFormat="1" ht="30" customHeight="1" x14ac:dyDescent="0.2">
      <c r="A43" s="47"/>
      <c r="B43" s="38"/>
      <c r="C43" s="38"/>
      <c r="D43" s="38"/>
      <c r="E43" s="38"/>
      <c r="F43" s="38"/>
      <c r="G43" s="38"/>
      <c r="H43" s="38"/>
      <c r="I43" s="38"/>
      <c r="J43" s="38"/>
      <c r="K43" s="33" t="s">
        <v>39</v>
      </c>
      <c r="L43" s="34"/>
    </row>
    <row r="44" spans="1:12" s="5" customFormat="1" ht="15.75" x14ac:dyDescent="0.2">
      <c r="A44" s="47"/>
      <c r="B44" s="38"/>
      <c r="C44" s="38"/>
      <c r="D44" s="38"/>
      <c r="E44" s="38"/>
      <c r="F44" s="38"/>
      <c r="G44" s="38"/>
      <c r="H44" s="38"/>
      <c r="I44" s="38"/>
      <c r="J44" s="38"/>
      <c r="K44" s="10">
        <f>SUM(K45:K48)</f>
        <v>28103707.600000001</v>
      </c>
      <c r="L44" s="11" t="s">
        <v>14</v>
      </c>
    </row>
    <row r="45" spans="1:12" s="5" customFormat="1" ht="63" x14ac:dyDescent="0.2">
      <c r="A45" s="47"/>
      <c r="B45" s="38"/>
      <c r="C45" s="38"/>
      <c r="D45" s="38"/>
      <c r="E45" s="38"/>
      <c r="F45" s="38"/>
      <c r="G45" s="38"/>
      <c r="H45" s="38"/>
      <c r="I45" s="38"/>
      <c r="J45" s="38"/>
      <c r="K45" s="7">
        <v>4352005.28</v>
      </c>
      <c r="L45" s="24" t="s">
        <v>37</v>
      </c>
    </row>
    <row r="46" spans="1:12" s="5" customFormat="1" ht="47.25" x14ac:dyDescent="0.2">
      <c r="A46" s="47"/>
      <c r="B46" s="38"/>
      <c r="C46" s="38"/>
      <c r="D46" s="38"/>
      <c r="E46" s="38"/>
      <c r="F46" s="38"/>
      <c r="G46" s="38"/>
      <c r="H46" s="38"/>
      <c r="I46" s="38"/>
      <c r="J46" s="38"/>
      <c r="K46" s="7">
        <v>15292642.109999999</v>
      </c>
      <c r="L46" s="24" t="s">
        <v>38</v>
      </c>
    </row>
    <row r="47" spans="1:12" s="5" customFormat="1" ht="66.75" customHeight="1" x14ac:dyDescent="0.2">
      <c r="A47" s="47"/>
      <c r="B47" s="38"/>
      <c r="C47" s="38"/>
      <c r="D47" s="38"/>
      <c r="E47" s="38"/>
      <c r="F47" s="38"/>
      <c r="G47" s="38"/>
      <c r="H47" s="38"/>
      <c r="I47" s="38"/>
      <c r="J47" s="38"/>
      <c r="K47" s="7">
        <v>7235980</v>
      </c>
      <c r="L47" s="24" t="s">
        <v>45</v>
      </c>
    </row>
    <row r="48" spans="1:12" s="5" customFormat="1" ht="47.25" x14ac:dyDescent="0.2">
      <c r="A48" s="47"/>
      <c r="B48" s="38"/>
      <c r="C48" s="38"/>
      <c r="D48" s="38"/>
      <c r="E48" s="38"/>
      <c r="F48" s="38"/>
      <c r="G48" s="38"/>
      <c r="H48" s="38"/>
      <c r="I48" s="38"/>
      <c r="J48" s="38"/>
      <c r="K48" s="7">
        <v>1223080.21</v>
      </c>
      <c r="L48" s="24" t="s">
        <v>46</v>
      </c>
    </row>
    <row r="49" spans="1:12" s="5" customFormat="1" ht="15.75" x14ac:dyDescent="0.2">
      <c r="A49" s="47"/>
      <c r="B49" s="38"/>
      <c r="C49" s="38"/>
      <c r="D49" s="38"/>
      <c r="E49" s="38"/>
      <c r="F49" s="38"/>
      <c r="G49" s="38"/>
      <c r="H49" s="38"/>
      <c r="I49" s="38"/>
      <c r="J49" s="38"/>
      <c r="K49" s="10">
        <v>0</v>
      </c>
      <c r="L49" s="11" t="s">
        <v>15</v>
      </c>
    </row>
    <row r="50" spans="1:12" s="5" customFormat="1" ht="15.75" x14ac:dyDescent="0.2">
      <c r="A50" s="47"/>
      <c r="B50" s="38"/>
      <c r="C50" s="38"/>
      <c r="D50" s="38"/>
      <c r="E50" s="38"/>
      <c r="F50" s="38"/>
      <c r="G50" s="38"/>
      <c r="H50" s="38"/>
      <c r="I50" s="38"/>
      <c r="J50" s="38"/>
      <c r="K50" s="10">
        <v>0</v>
      </c>
      <c r="L50" s="11" t="s">
        <v>32</v>
      </c>
    </row>
    <row r="51" spans="1:12" s="5" customFormat="1" ht="54" customHeight="1" x14ac:dyDescent="0.2">
      <c r="A51" s="47"/>
      <c r="B51" s="38"/>
      <c r="C51" s="38"/>
      <c r="D51" s="38"/>
      <c r="E51" s="38"/>
      <c r="F51" s="38"/>
      <c r="G51" s="38"/>
      <c r="H51" s="38"/>
      <c r="I51" s="38"/>
      <c r="J51" s="38"/>
      <c r="K51" s="39" t="s">
        <v>36</v>
      </c>
      <c r="L51" s="40"/>
    </row>
    <row r="52" spans="1:12" s="5" customFormat="1" ht="15.75" x14ac:dyDescent="0.2">
      <c r="A52" s="47"/>
      <c r="B52" s="38"/>
      <c r="C52" s="38"/>
      <c r="D52" s="38"/>
      <c r="E52" s="38"/>
      <c r="F52" s="38"/>
      <c r="G52" s="38"/>
      <c r="H52" s="38"/>
      <c r="I52" s="38"/>
      <c r="J52" s="38"/>
      <c r="K52" s="10">
        <f>SUM(K53:K58)</f>
        <v>166633400.12</v>
      </c>
      <c r="L52" s="11" t="s">
        <v>14</v>
      </c>
    </row>
    <row r="53" spans="1:12" s="5" customFormat="1" ht="47.25" x14ac:dyDescent="0.2">
      <c r="A53" s="47"/>
      <c r="B53" s="38"/>
      <c r="C53" s="38"/>
      <c r="D53" s="38"/>
      <c r="E53" s="38"/>
      <c r="F53" s="38"/>
      <c r="G53" s="38"/>
      <c r="H53" s="38"/>
      <c r="I53" s="38"/>
      <c r="J53" s="38"/>
      <c r="K53" s="7">
        <v>62165252.509999998</v>
      </c>
      <c r="L53" s="9" t="s">
        <v>50</v>
      </c>
    </row>
    <row r="54" spans="1:12" s="5" customFormat="1" ht="31.5" x14ac:dyDescent="0.2">
      <c r="A54" s="47"/>
      <c r="B54" s="38"/>
      <c r="C54" s="38"/>
      <c r="D54" s="38"/>
      <c r="E54" s="38"/>
      <c r="F54" s="38"/>
      <c r="G54" s="38"/>
      <c r="H54" s="38"/>
      <c r="I54" s="38"/>
      <c r="J54" s="38"/>
      <c r="K54" s="7">
        <v>2500000</v>
      </c>
      <c r="L54" s="9" t="s">
        <v>49</v>
      </c>
    </row>
    <row r="55" spans="1:12" s="5" customFormat="1" ht="31.5" x14ac:dyDescent="0.2">
      <c r="A55" s="47"/>
      <c r="B55" s="38"/>
      <c r="C55" s="38"/>
      <c r="D55" s="38"/>
      <c r="E55" s="38"/>
      <c r="F55" s="38"/>
      <c r="G55" s="38"/>
      <c r="H55" s="38"/>
      <c r="I55" s="38"/>
      <c r="J55" s="38"/>
      <c r="K55" s="7">
        <v>43869762</v>
      </c>
      <c r="L55" s="9" t="s">
        <v>52</v>
      </c>
    </row>
    <row r="56" spans="1:12" s="5" customFormat="1" ht="31.5" x14ac:dyDescent="0.2">
      <c r="A56" s="47"/>
      <c r="B56" s="38"/>
      <c r="C56" s="38"/>
      <c r="D56" s="38"/>
      <c r="E56" s="38"/>
      <c r="F56" s="38"/>
      <c r="G56" s="38"/>
      <c r="H56" s="38"/>
      <c r="I56" s="38"/>
      <c r="J56" s="38"/>
      <c r="K56" s="7">
        <v>32086018.27</v>
      </c>
      <c r="L56" s="9" t="s">
        <v>48</v>
      </c>
    </row>
    <row r="57" spans="1:12" s="5" customFormat="1" ht="31.5" x14ac:dyDescent="0.2">
      <c r="A57" s="47"/>
      <c r="B57" s="38"/>
      <c r="C57" s="38"/>
      <c r="D57" s="38"/>
      <c r="E57" s="38"/>
      <c r="F57" s="38"/>
      <c r="G57" s="38"/>
      <c r="H57" s="38"/>
      <c r="I57" s="38"/>
      <c r="J57" s="38"/>
      <c r="K57" s="7">
        <v>10442674.630000001</v>
      </c>
      <c r="L57" s="9" t="s">
        <v>51</v>
      </c>
    </row>
    <row r="58" spans="1:12" s="5" customFormat="1" ht="31.5" x14ac:dyDescent="0.2">
      <c r="A58" s="47"/>
      <c r="B58" s="38"/>
      <c r="C58" s="38"/>
      <c r="D58" s="38"/>
      <c r="E58" s="38"/>
      <c r="F58" s="38"/>
      <c r="G58" s="38"/>
      <c r="H58" s="38"/>
      <c r="I58" s="38"/>
      <c r="J58" s="38"/>
      <c r="K58" s="7">
        <v>15569692.710000001</v>
      </c>
      <c r="L58" s="9" t="s">
        <v>47</v>
      </c>
    </row>
    <row r="59" spans="1:12" s="5" customFormat="1" ht="15.75" x14ac:dyDescent="0.2">
      <c r="A59" s="47"/>
      <c r="B59" s="38"/>
      <c r="C59" s="38"/>
      <c r="D59" s="38"/>
      <c r="E59" s="38"/>
      <c r="F59" s="38"/>
      <c r="G59" s="38"/>
      <c r="H59" s="38"/>
      <c r="I59" s="38"/>
      <c r="J59" s="38"/>
      <c r="K59" s="10">
        <f>SUM(K60:K61)</f>
        <v>30814448.710000001</v>
      </c>
      <c r="L59" s="11" t="s">
        <v>15</v>
      </c>
    </row>
    <row r="60" spans="1:12" s="5" customFormat="1" ht="31.5" x14ac:dyDescent="0.2">
      <c r="A60" s="47"/>
      <c r="B60" s="38"/>
      <c r="C60" s="38"/>
      <c r="D60" s="38"/>
      <c r="E60" s="38"/>
      <c r="F60" s="38"/>
      <c r="G60" s="38"/>
      <c r="H60" s="38"/>
      <c r="I60" s="38"/>
      <c r="J60" s="38"/>
      <c r="K60" s="7">
        <v>15244656</v>
      </c>
      <c r="L60" s="9" t="s">
        <v>51</v>
      </c>
    </row>
    <row r="61" spans="1:12" s="5" customFormat="1" ht="31.5" x14ac:dyDescent="0.2">
      <c r="A61" s="47"/>
      <c r="B61" s="38"/>
      <c r="C61" s="38"/>
      <c r="D61" s="38"/>
      <c r="E61" s="38"/>
      <c r="F61" s="38"/>
      <c r="G61" s="38"/>
      <c r="H61" s="38"/>
      <c r="I61" s="38"/>
      <c r="J61" s="38"/>
      <c r="K61" s="7">
        <v>15569792.710000001</v>
      </c>
      <c r="L61" s="9" t="s">
        <v>47</v>
      </c>
    </row>
    <row r="62" spans="1:12" s="5" customFormat="1" ht="15.75" x14ac:dyDescent="0.2">
      <c r="A62" s="47"/>
      <c r="B62" s="38"/>
      <c r="C62" s="38"/>
      <c r="D62" s="38"/>
      <c r="E62" s="38"/>
      <c r="F62" s="38"/>
      <c r="G62" s="38"/>
      <c r="H62" s="38"/>
      <c r="I62" s="38"/>
      <c r="J62" s="38"/>
      <c r="K62" s="10">
        <f>K63</f>
        <v>15244656</v>
      </c>
      <c r="L62" s="11" t="s">
        <v>32</v>
      </c>
    </row>
    <row r="63" spans="1:12" s="5" customFormat="1" ht="31.5" x14ac:dyDescent="0.2">
      <c r="A63" s="47"/>
      <c r="B63" s="38"/>
      <c r="C63" s="38"/>
      <c r="D63" s="38"/>
      <c r="E63" s="38"/>
      <c r="F63" s="38"/>
      <c r="G63" s="38"/>
      <c r="H63" s="38"/>
      <c r="I63" s="38"/>
      <c r="J63" s="38"/>
      <c r="K63" s="7">
        <v>15244656</v>
      </c>
      <c r="L63" s="9" t="s">
        <v>51</v>
      </c>
    </row>
    <row r="64" spans="1:12" s="5" customFormat="1" ht="15.75" customHeight="1" x14ac:dyDescent="0.2">
      <c r="A64" s="56" t="s">
        <v>27</v>
      </c>
      <c r="B64" s="57">
        <v>39988450.770000003</v>
      </c>
      <c r="C64" s="57">
        <f>D64-B64</f>
        <v>-600000</v>
      </c>
      <c r="D64" s="57">
        <v>39388450.770000003</v>
      </c>
      <c r="E64" s="57">
        <v>85000000</v>
      </c>
      <c r="F64" s="57">
        <f>G64-E64</f>
        <v>-13244418.900000006</v>
      </c>
      <c r="G64" s="57">
        <v>71755581.099999994</v>
      </c>
      <c r="H64" s="57">
        <v>85000000</v>
      </c>
      <c r="I64" s="57">
        <f>J64-H64</f>
        <v>0</v>
      </c>
      <c r="J64" s="57">
        <v>85000000</v>
      </c>
      <c r="K64" s="58" t="s">
        <v>22</v>
      </c>
      <c r="L64" s="58"/>
    </row>
    <row r="65" spans="1:12" s="5" customFormat="1" ht="17.25" customHeight="1" x14ac:dyDescent="0.2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14">
        <f>K69</f>
        <v>600000</v>
      </c>
      <c r="L65" s="8" t="s">
        <v>16</v>
      </c>
    </row>
    <row r="66" spans="1:12" s="5" customFormat="1" ht="17.25" customHeight="1" x14ac:dyDescent="0.2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14">
        <f>K70</f>
        <v>13244418.9</v>
      </c>
      <c r="L66" s="8" t="s">
        <v>17</v>
      </c>
    </row>
    <row r="67" spans="1:12" s="5" customFormat="1" ht="17.25" customHeight="1" x14ac:dyDescent="0.2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14"/>
      <c r="L67" s="8" t="s">
        <v>31</v>
      </c>
    </row>
    <row r="68" spans="1:12" s="5" customFormat="1" ht="33" customHeight="1" x14ac:dyDescent="0.2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4" t="s">
        <v>35</v>
      </c>
      <c r="L68" s="55"/>
    </row>
    <row r="69" spans="1:12" s="5" customFormat="1" ht="15.75" x14ac:dyDescent="0.2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12">
        <v>600000</v>
      </c>
      <c r="L69" s="13" t="s">
        <v>16</v>
      </c>
    </row>
    <row r="70" spans="1:12" s="5" customFormat="1" ht="17.25" customHeight="1" x14ac:dyDescent="0.2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14">
        <v>13244418.9</v>
      </c>
      <c r="L70" s="13" t="s">
        <v>17</v>
      </c>
    </row>
    <row r="71" spans="1:12" s="5" customFormat="1" ht="23.25" customHeight="1" x14ac:dyDescent="0.2">
      <c r="A71" s="62" t="s">
        <v>12</v>
      </c>
      <c r="B71" s="57">
        <v>12869700</v>
      </c>
      <c r="C71" s="57">
        <f>D71-B71</f>
        <v>-5000000</v>
      </c>
      <c r="D71" s="57">
        <v>7869700</v>
      </c>
      <c r="E71" s="57">
        <v>12869700</v>
      </c>
      <c r="F71" s="57">
        <f>G71-E71</f>
        <v>0</v>
      </c>
      <c r="G71" s="45">
        <v>12869700</v>
      </c>
      <c r="H71" s="45">
        <v>12869700</v>
      </c>
      <c r="I71" s="45">
        <f>J71-H71</f>
        <v>0</v>
      </c>
      <c r="J71" s="45">
        <v>12869700</v>
      </c>
      <c r="K71" s="58" t="s">
        <v>21</v>
      </c>
      <c r="L71" s="58"/>
    </row>
    <row r="72" spans="1:12" s="5" customFormat="1" ht="17.25" customHeight="1" x14ac:dyDescent="0.2">
      <c r="A72" s="62"/>
      <c r="B72" s="57"/>
      <c r="C72" s="57"/>
      <c r="D72" s="57"/>
      <c r="E72" s="57"/>
      <c r="F72" s="57"/>
      <c r="G72" s="57"/>
      <c r="H72" s="57"/>
      <c r="I72" s="57"/>
      <c r="J72" s="57"/>
      <c r="K72" s="14">
        <f>K76</f>
        <v>5000000</v>
      </c>
      <c r="L72" s="9" t="s">
        <v>16</v>
      </c>
    </row>
    <row r="73" spans="1:12" s="5" customFormat="1" ht="17.25" customHeight="1" x14ac:dyDescent="0.2">
      <c r="A73" s="62"/>
      <c r="B73" s="57"/>
      <c r="C73" s="57"/>
      <c r="D73" s="57"/>
      <c r="E73" s="57"/>
      <c r="F73" s="57"/>
      <c r="G73" s="57"/>
      <c r="H73" s="57"/>
      <c r="I73" s="57"/>
      <c r="J73" s="57"/>
      <c r="K73" s="14">
        <v>0</v>
      </c>
      <c r="L73" s="9" t="s">
        <v>17</v>
      </c>
    </row>
    <row r="74" spans="1:12" s="5" customFormat="1" ht="17.25" customHeight="1" x14ac:dyDescent="0.2">
      <c r="A74" s="62"/>
      <c r="B74" s="57"/>
      <c r="C74" s="57"/>
      <c r="D74" s="57"/>
      <c r="E74" s="57"/>
      <c r="F74" s="57"/>
      <c r="G74" s="57"/>
      <c r="H74" s="57"/>
      <c r="I74" s="57"/>
      <c r="J74" s="57"/>
      <c r="K74" s="14">
        <v>0</v>
      </c>
      <c r="L74" s="9" t="s">
        <v>31</v>
      </c>
    </row>
    <row r="75" spans="1:12" s="5" customFormat="1" ht="15.75" x14ac:dyDescent="0.2">
      <c r="A75" s="62"/>
      <c r="B75" s="57"/>
      <c r="C75" s="57"/>
      <c r="D75" s="57"/>
      <c r="E75" s="57"/>
      <c r="F75" s="57"/>
      <c r="G75" s="57"/>
      <c r="H75" s="57"/>
      <c r="I75" s="57"/>
      <c r="J75" s="57"/>
      <c r="K75" s="58" t="s">
        <v>20</v>
      </c>
      <c r="L75" s="58"/>
    </row>
    <row r="76" spans="1:12" s="5" customFormat="1" ht="15.75" x14ac:dyDescent="0.2">
      <c r="A76" s="62"/>
      <c r="B76" s="57"/>
      <c r="C76" s="57"/>
      <c r="D76" s="57"/>
      <c r="E76" s="57"/>
      <c r="F76" s="57"/>
      <c r="G76" s="57"/>
      <c r="H76" s="57"/>
      <c r="I76" s="57"/>
      <c r="J76" s="57"/>
      <c r="K76" s="12">
        <v>5000000</v>
      </c>
      <c r="L76" s="9" t="s">
        <v>16</v>
      </c>
    </row>
    <row r="78" spans="1:12" ht="16.149999999999999" customHeight="1" x14ac:dyDescent="0.2"/>
    <row r="81" spans="1:1" ht="56.25" customHeight="1" x14ac:dyDescent="0.2">
      <c r="A81" s="30" t="s">
        <v>53</v>
      </c>
    </row>
  </sheetData>
  <mergeCells count="92">
    <mergeCell ref="J71:J76"/>
    <mergeCell ref="K75:L75"/>
    <mergeCell ref="E71:E76"/>
    <mergeCell ref="F71:F76"/>
    <mergeCell ref="G71:G76"/>
    <mergeCell ref="H71:H76"/>
    <mergeCell ref="I71:I76"/>
    <mergeCell ref="B71:B76"/>
    <mergeCell ref="K35:L35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71:L71"/>
    <mergeCell ref="A71:A76"/>
    <mergeCell ref="C71:C76"/>
    <mergeCell ref="D71:D76"/>
    <mergeCell ref="K68:L68"/>
    <mergeCell ref="A64:A70"/>
    <mergeCell ref="C64:C70"/>
    <mergeCell ref="D64:D70"/>
    <mergeCell ref="E64:E70"/>
    <mergeCell ref="F64:F70"/>
    <mergeCell ref="G64:G70"/>
    <mergeCell ref="H64:H70"/>
    <mergeCell ref="I64:I70"/>
    <mergeCell ref="J64:J70"/>
    <mergeCell ref="B64:B70"/>
    <mergeCell ref="K64:L64"/>
    <mergeCell ref="G39:G63"/>
    <mergeCell ref="H39:H63"/>
    <mergeCell ref="I39:I63"/>
    <mergeCell ref="A31:A34"/>
    <mergeCell ref="B31:B34"/>
    <mergeCell ref="C31:C34"/>
    <mergeCell ref="D31:D34"/>
    <mergeCell ref="E31:E34"/>
    <mergeCell ref="A39:A63"/>
    <mergeCell ref="B39:B63"/>
    <mergeCell ref="C39:C63"/>
    <mergeCell ref="D39:D63"/>
    <mergeCell ref="E39:E63"/>
    <mergeCell ref="F31:F34"/>
    <mergeCell ref="G31:G34"/>
    <mergeCell ref="B19:B30"/>
    <mergeCell ref="C19:C30"/>
    <mergeCell ref="D19:D30"/>
    <mergeCell ref="E19:E30"/>
    <mergeCell ref="F39:F63"/>
    <mergeCell ref="A2:L2"/>
    <mergeCell ref="A4:A5"/>
    <mergeCell ref="B4:D4"/>
    <mergeCell ref="E4:G4"/>
    <mergeCell ref="H4:J4"/>
    <mergeCell ref="L4:L5"/>
    <mergeCell ref="K4:K5"/>
    <mergeCell ref="A19:A30"/>
    <mergeCell ref="K19:L19"/>
    <mergeCell ref="K23:L23"/>
    <mergeCell ref="K27:L27"/>
    <mergeCell ref="K8:L8"/>
    <mergeCell ref="F8:F17"/>
    <mergeCell ref="G8:G17"/>
    <mergeCell ref="H8:H17"/>
    <mergeCell ref="I8:I17"/>
    <mergeCell ref="F19:F30"/>
    <mergeCell ref="G19:G30"/>
    <mergeCell ref="H19:H30"/>
    <mergeCell ref="I19:I30"/>
    <mergeCell ref="A8:A17"/>
    <mergeCell ref="B8:B17"/>
    <mergeCell ref="C8:C17"/>
    <mergeCell ref="D8:D17"/>
    <mergeCell ref="E8:E17"/>
    <mergeCell ref="J8:J17"/>
    <mergeCell ref="K31:L31"/>
    <mergeCell ref="K7:L7"/>
    <mergeCell ref="H31:H34"/>
    <mergeCell ref="I31:I34"/>
    <mergeCell ref="J31:J34"/>
    <mergeCell ref="K39:L39"/>
    <mergeCell ref="K43:L43"/>
    <mergeCell ref="K12:L12"/>
    <mergeCell ref="J39:J63"/>
    <mergeCell ref="K51:L51"/>
    <mergeCell ref="J19:J30"/>
  </mergeCells>
  <pageMargins left="0.94488188976377963" right="0.74803149606299213" top="0.98425196850393704" bottom="0.59055118110236227" header="0.51181102362204722" footer="0.51181102362204722"/>
  <pageSetup paperSize="8" scale="48" firstPageNumber="159" fitToHeight="0" orientation="landscape" useFirstPageNumber="1" r:id="rId1"/>
  <headerFooter alignWithMargins="0">
    <oddFooter>&amp;R&amp;"Times New Roman,обычный"&amp;18&amp;P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rep:2.55.0.102</dc:description>
  <cp:lastModifiedBy>Полунина Юлия Николаевна</cp:lastModifiedBy>
  <cp:lastPrinted>2026-03-06T11:24:44Z</cp:lastPrinted>
  <dcterms:created xsi:type="dcterms:W3CDTF">2023-01-30T09:18:45Z</dcterms:created>
  <dcterms:modified xsi:type="dcterms:W3CDTF">2026-03-06T11:24:45Z</dcterms:modified>
</cp:coreProperties>
</file>